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<sst xmlns="http://schemas.openxmlformats.org/spreadsheetml/2006/main" count="349" uniqueCount="222">
  <si>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</si>
  <si>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</si>
  <si>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</si>
  <si>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</si>
  <si>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</si>
  <si>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</si>
  <si>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</si>
  <si>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</si>
  <si>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</si>
  <si>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</si>
  <si>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</si>
  <si>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</si>
  <si>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</si>
  <si>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</si>
  <si>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</si>
  <si>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</si>
  <si>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</si>
  <si>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</si>
  <si>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</si>
  <si>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</si>
  <si>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</si>
  <si>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</si>
  <si>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</si>
  <si>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</si>
  <si>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</si>
  <si>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</si>
  <si>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</si>
  <si>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</si>
  <si>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</si>
  <si>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</si>
  <si>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</si>
  <si>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</si>
  <si>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</si>
  <si>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</si>
  <si>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</si>
  <si>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</si>
  <si>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</si>
  <si>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</si>
  <si>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</si>
  <si>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</si>
  <si>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</si>
  <si>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</si>
  <si>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</si>
  <si>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</si>
  <si>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</si>
  <si>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</si>
  <si>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</si>
  <si>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</si>
  <si>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</si>
  <si>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</si>
  <si>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</si>
  <si>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</si>
  <si>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</si>
  <si>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</si>
  <si>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</si>
  <si>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</si>
  <si>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</si>
  <si>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</si>
  <si>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</si>
  <si>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</si>
  <si>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</si>
  <si>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</si>
  <si>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</si>
  <si>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</si>
  <si>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</si>
  <si>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</si>
  <si>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</si>
  <si>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</si>
  <si>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</si>
  <si>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</si>
  <si>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</si>
  <si>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</si>
  <si>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</si>
  <si>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</si>
  <si>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</si>
  <si>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</si>
  <si>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</si>
  <si>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</si>
  <si>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</si>
  <si>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</si>
  <si>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</si>
  <si>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</si>
  <si>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</si>
  <si>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</si>
  <si>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</si>
  <si>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</si>
  <si>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</si>
  <si>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</si>
  <si>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</si>
  <si>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</si>
  <si>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</si>
  <si>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</si>
  <si>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</si>
  <si>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</si>
  <si>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</si>
  <si>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</si>
  <si>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</si>
  <si>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</si>
  <si>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</si>
  <si>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</si>
  <si>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</si>
  <si>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</si>
  <si>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</si>
  <si>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</si>
  <si>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</si>
  <si>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</si>
  <si>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</si>
  <si>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</si>
  <si>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</si>
  <si>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</si>
  <si>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</si>
  <si>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</si>
  <si>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</si>
  <si>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</si>
  <si>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</si>
  <si>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</si>
  <si>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</si>
  <si>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</si>
  <si>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</si>
  <si>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</si>
  <si>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</si>
  <si>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</si>
  <si>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</si>
  <si>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</si>
  <si>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</si>
  <si>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</si>
  <si>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</si>
  <si>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</si>
  <si>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</si>
  <si>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</si>
  <si>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</si>
  <si>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</si>
  <si>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</si>
  <si>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</si>
  <si>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</si>
  <si>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</si>
  <si>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</si>
  <si>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</si>
  <si>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</si>
  <si>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</si>
  <si>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</si>
  <si>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</si>
  <si>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</si>
  <si>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</si>
  <si>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</si>
  <si>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</si>
  <si>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</si>
  <si>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</si>
  <si>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</si>
  <si>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</si>
  <si>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</si>
  <si>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</si>
  <si>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</si>
  <si>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</si>
  <si>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</si>
  <si>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</si>
  <si>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</si>
  <si>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</si>
  <si>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</si>
  <si>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</si>
  <si>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</si>
  <si>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</si>
  <si>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</si>
  <si>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</si>
  <si>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</si>
  <si>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</si>
  <si>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</si>
  <si>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</si>
  <si>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</si>
  <si>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</si>
  <si>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</si>
  <si>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</si>
  <si>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</si>
  <si>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</si>
  <si>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</si>
  <si>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</si>
  <si>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</si>
  <si>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</si>
  <si>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</si>
  <si>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</si>
  <si>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</si>
  <si>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</si>
  <si>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</si>
  <si>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</si>
  <si>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</si>
  <si>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</si>
  <si>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</si>
  <si>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</si>
  <si>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</si>
  <si>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</si>
  <si>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</si>
  <si>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</si>
  <si>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</si>
  <si>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</si>
  <si>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</si>
  <si>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</si>
  <si>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</si>
  <si>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</si>
  <si>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</si>
  <si>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</si>
  <si>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</si>
  <si>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</si>
  <si>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</si>
  <si>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</si>
  <si>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</si>
  <si>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</si>
  <si>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</si>
  <si>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</si>
  <si>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</si>
  <si>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</si>
  <si>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</si>
  <si>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</si>
  <si>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</si>
  <si>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</si>
  <si>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</si>
  <si>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</si>
  <si>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</si>
  <si>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</si>
  <si>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</si>
  <si>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2-55-25-1441 г. Новороссийск </t>
  </si>
  <si>
    <t>P_Нр_25_ТП_016758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</si>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</sst>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19" s="150" t="str">
        <f>IF(D20="","",D20)</f>
        <v>P_Нр_25_ТП_016758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20" s="150" t="str">
        <f>IF(D21="","",D21)</f>
        <v>P_Нр_25_ТП_016758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2-55-25-1441 г. Новороссийск </v>
      </c>
      <c r="D21" s="150" t="str">
        <f>IF(D22="","",D22)</f>
        <v>P_Нр_25_ТП_016758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0.215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504.71776319999992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2-55-25-1441 г. Новороссийск </v>
      </c>
      <c r="D23" s="128" t="str">
        <f t="shared" ref="D23:D33" si="6">IF(D22="","",D22)</f>
        <v>P_Нр_25_ТП_016758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0.215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284.02270559999999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4" s="128" t="str">
        <f t="shared" si="6"/>
        <v>P_Нр_25_ТП_016758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0.215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142.39493000000002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5" s="128" t="str">
        <f t="shared" si="6"/>
        <v>P_Нр_25_ТП_016758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6" s="128" t="str">
        <f t="shared" si="6"/>
        <v>P_Нр_25_ТП_016758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7" s="128" t="str">
        <f t="shared" si="6"/>
        <v>P_Нр_25_ТП_016758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8" s="128" t="str">
        <f t="shared" si="6"/>
        <v>P_Нр_25_ТП_016758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29" s="128" t="str">
        <f t="shared" si="6"/>
        <v>P_Нр_25_ТП_016758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0" s="128" t="str">
        <f t="shared" si="6"/>
        <v>P_Нр_25_ТП_016758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1" s="128" t="str">
        <f t="shared" si="6"/>
        <v>P_Нр_25_ТП_016758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2" s="128" t="str">
        <f t="shared" si="6"/>
        <v>P_Нр_25_ТП_016758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2-55-25-1441 г. Новороссийск </v>
      </c>
      <c r="D33" s="128" t="str">
        <f t="shared" si="6"/>
        <v>P_Нр_25_ТП_016758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1165.1653988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2-55-25-1441 г. Новороссийск </v>
      </c>
      <c r="D15" s="128" t="str">
        <f>IF('20.1'!D22="","",'20.1'!D22)</f>
        <v>P_Нр_25_ТП_016758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OBodSJosMfcnykKLdAdx7N3O0yxC33B518CWdkOPBgEi6vN577O/lfq//HQLoflBEVJmTq/1cs5eYkKZdhsdUQ==" saltValue="XtX9bKr3fICzWVazUEPOl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2-55-25-1441 г. Новороссийск </v>
      </c>
      <c r="D15" s="128" t="str">
        <f>IF('20.1'!D22="","",'20.1'!D22)</f>
        <v>P_Нр_25_ТП_016758</v>
      </c>
      <c r="E15" s="139"/>
      <c r="F15" s="139" t="str">
        <f>IF('20.1'!I22="","",'20.1'!I22)</f>
        <v/>
      </c>
      <c r="G15" s="138">
        <f>'20.1'!U36/1000</f>
        <v>1.1651653988000001</v>
      </c>
      <c r="H15" s="138">
        <f>G15*1.2</f>
        <v>1.3981984785600001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2.1085058174526989</v>
      </c>
      <c r="J15" s="103">
        <f>'20.2'!M20/1000</f>
        <v>0</v>
      </c>
      <c r="K15" s="103">
        <f>I15+J15</f>
        <v>2.1085058174526989</v>
      </c>
      <c r="L15" s="102"/>
      <c r="M15" s="105">
        <f>K15-L15</f>
        <v>2.1085058174526989</v>
      </c>
      <c r="N15" s="102"/>
      <c r="O15" s="104">
        <f>H15-N15</f>
        <v>1.3981984785600001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BrrdQsFmXdseLvmrDkMVeWRgGxckAON3V02HdvVEoWskVyyplko0RvnxbesQJoMI6WDwN5+SNzagYk5w5Oy2Wg==" saltValue="J0D6ZJD3QZictA3CVS4GD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J3b2QW87OlGAQl4iHH4F+eRsPyHoOixuAIMziE93UZyn8oWjlXV+VisRn1dZbBncm3PXCUJzUAzVBBFpOC1CUg==" saltValue="VQ/dUtAzg5/tDI3xhTKLE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2026-05-13T14:22:37Z</dcterms:modified>
</cp:coreProperties>
</file>